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<sst xmlns="http://schemas.openxmlformats.org/spreadsheetml/2006/main" count="126" uniqueCount="16">
  <si>
    <t>敲低实验</t>
  </si>
  <si>
    <t>sham</t>
  </si>
  <si>
    <t>mcao</t>
  </si>
  <si>
    <t>sh-NC</t>
  </si>
  <si>
    <t>KD</t>
  </si>
  <si>
    <t>MCAO/R</t>
  </si>
  <si>
    <t>cleaved-caspase3</t>
  </si>
  <si>
    <t>caspase3</t>
  </si>
  <si>
    <t>β-actin</t>
  </si>
  <si>
    <t>cleaved-caspase3/β-actin</t>
  </si>
  <si>
    <t>caspase3/β-actin</t>
  </si>
  <si>
    <t>MCAO/R+sh-NC</t>
  </si>
  <si>
    <t>MCAO/R+sh-LOC102553943</t>
  </si>
  <si>
    <t>回复实验</t>
  </si>
  <si>
    <t>KD+Inhibitor</t>
  </si>
  <si>
    <t>MCAO/R+sh-LOC102553943+miR-92a sponge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</si>
</sst>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2"/>
      <color rgb="FFFF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5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0" fillId="4" borderId="0" xfId="0" applyFill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81"/>
  <sheetViews>
    <sheetView tabSelected="1" workbookViewId="0">
      <selection activeCell="I76" sqref="I76:L81"/>
    </sheetView>
  </sheetViews>
  <sheetFormatPr defaultColWidth="9" defaultRowHeight="14.4"/>
  <cols>
    <col min="2" max="2" width="22.6666666666667" customWidth="1"/>
    <col min="3" max="3" width="18.1111111111111" customWidth="1"/>
    <col min="4" max="4" width="15.6666666666667" customWidth="1"/>
    <col min="5" max="5" width="27" customWidth="1"/>
    <col min="6" max="6" width="49" customWidth="1"/>
    <col min="7" max="7" width="22.8888888888889" customWidth="1"/>
    <col min="8" max="8" width="21.4444444444444" customWidth="1"/>
    <col min="9" max="9" width="21.6666666666667" customWidth="1"/>
    <col min="10" max="10" width="18.7777777777778" customWidth="1"/>
    <col min="11" max="11" width="30.2222222222222" customWidth="1"/>
    <col min="12" max="12" width="47" customWidth="1"/>
  </cols>
  <sheetData>
    <row r="1" spans="2:12">
      <c r="B1" s="1" t="s">
        <v>0</v>
      </c>
      <c r="C1" s="1"/>
      <c r="D1" s="1"/>
      <c r="E1" s="1"/>
      <c r="F1" s="1"/>
    </row>
    <row r="2" ht="15.15" spans="2:12">
      <c r="B2" s="1"/>
      <c r="C2" s="1"/>
      <c r="D2" s="1"/>
      <c r="E2" s="1"/>
      <c r="F2" s="1"/>
    </row>
    <row r="3" ht="16.35" spans="2:12">
      <c r="B3" s="2"/>
      <c r="C3" s="3" t="s">
        <v>1</v>
      </c>
      <c r="D3" s="3" t="s">
        <v>2</v>
      </c>
      <c r="E3" s="3" t="s">
        <v>3</v>
      </c>
      <c r="F3" s="3" t="s">
        <v>4</v>
      </c>
      <c r="H3" s="4"/>
      <c r="I3" s="3" t="s">
        <v>1</v>
      </c>
      <c r="J3" s="3" t="s">
        <v>5</v>
      </c>
      <c r="K3" s="3" t="s">
        <v>3</v>
      </c>
      <c r="L3" s="3" t="s">
        <v>4</v>
      </c>
    </row>
    <row r="4" ht="16.35" spans="2:12">
      <c r="B4" s="5" t="s">
        <v>6</v>
      </c>
      <c r="C4" s="6">
        <v>21239.146</v>
      </c>
      <c r="D4" s="7">
        <v>47351.61</v>
      </c>
      <c r="E4" s="6">
        <v>48955.51</v>
      </c>
      <c r="F4" s="6">
        <v>31776.388</v>
      </c>
      <c r="H4" s="5" t="s">
        <v>6</v>
      </c>
      <c r="I4" s="6">
        <v>20122.288</v>
      </c>
      <c r="J4" s="7">
        <v>42518.995</v>
      </c>
      <c r="K4" s="6">
        <v>47595.137</v>
      </c>
      <c r="L4" s="6">
        <v>30847.924</v>
      </c>
    </row>
    <row r="5" ht="16.35" spans="2:12">
      <c r="B5" s="5" t="s">
        <v>7</v>
      </c>
      <c r="C5" s="6">
        <v>39825.238</v>
      </c>
      <c r="D5" s="7">
        <v>37135.016</v>
      </c>
      <c r="E5" s="6">
        <v>37791.894</v>
      </c>
      <c r="F5" s="6">
        <v>34540.388</v>
      </c>
      <c r="H5" s="5" t="s">
        <v>7</v>
      </c>
      <c r="I5" s="6">
        <v>41148.066</v>
      </c>
      <c r="J5" s="7">
        <v>37706.309</v>
      </c>
      <c r="K5" s="6">
        <v>33201.43</v>
      </c>
      <c r="L5" s="6">
        <v>30395.702</v>
      </c>
    </row>
    <row r="6" ht="16.35" spans="2:12">
      <c r="B6" s="5" t="s">
        <v>8</v>
      </c>
      <c r="C6" s="6">
        <v>27785.309</v>
      </c>
      <c r="D6" s="7">
        <v>33614.823</v>
      </c>
      <c r="E6" s="6">
        <v>33041.016</v>
      </c>
      <c r="F6" s="6">
        <v>42704.459</v>
      </c>
      <c r="H6" s="5" t="s">
        <v>8</v>
      </c>
      <c r="I6" s="6">
        <v>37615.238</v>
      </c>
      <c r="J6" s="7">
        <v>38888.359</v>
      </c>
      <c r="K6" s="6">
        <v>37618.551</v>
      </c>
      <c r="L6" s="6">
        <v>38496.217</v>
      </c>
    </row>
    <row r="7" ht="16.35" spans="2:12">
      <c r="B7" s="5" t="s">
        <v>6</v>
      </c>
      <c r="C7" s="6">
        <v>11150.187</v>
      </c>
      <c r="D7" s="6">
        <v>39639.894</v>
      </c>
      <c r="E7" s="7">
        <v>36252.359</v>
      </c>
      <c r="F7" s="6">
        <v>26481.087</v>
      </c>
      <c r="H7" s="5" t="s">
        <v>6</v>
      </c>
      <c r="I7" s="6">
        <v>18503.945</v>
      </c>
      <c r="J7" s="7">
        <v>41771.581</v>
      </c>
      <c r="K7" s="6">
        <v>43676.702</v>
      </c>
      <c r="L7" s="6">
        <v>33133.409</v>
      </c>
    </row>
    <row r="8" ht="16.35" spans="2:12">
      <c r="B8" s="5" t="s">
        <v>7</v>
      </c>
      <c r="C8" s="6">
        <v>35655.723</v>
      </c>
      <c r="D8" s="7">
        <v>26021.844</v>
      </c>
      <c r="E8" s="6">
        <v>32251.602</v>
      </c>
      <c r="F8" s="6">
        <v>34727.823</v>
      </c>
      <c r="H8" s="5" t="s">
        <v>7</v>
      </c>
      <c r="I8" s="6">
        <v>33400.652</v>
      </c>
      <c r="J8" s="7">
        <v>35531.53</v>
      </c>
      <c r="K8" s="6">
        <v>36482.723</v>
      </c>
      <c r="L8" s="6">
        <v>37763.045</v>
      </c>
    </row>
    <row r="9" ht="16.35" spans="2:12">
      <c r="B9" s="5" t="s">
        <v>8</v>
      </c>
      <c r="C9" s="7">
        <v>35257.602</v>
      </c>
      <c r="D9" s="6">
        <v>33373.773</v>
      </c>
      <c r="E9" s="6">
        <v>32474.359</v>
      </c>
      <c r="F9" s="7">
        <v>33889.773</v>
      </c>
      <c r="H9" s="5" t="s">
        <v>8</v>
      </c>
      <c r="I9" s="7">
        <v>50716.104</v>
      </c>
      <c r="J9" s="6">
        <v>50094.711</v>
      </c>
      <c r="K9" s="6">
        <v>48144.832</v>
      </c>
      <c r="L9" s="7">
        <v>46473.175</v>
      </c>
    </row>
    <row r="10" ht="16.35" spans="2:12">
      <c r="B10" s="5" t="s">
        <v>6</v>
      </c>
      <c r="C10" s="6">
        <v>15076.702</v>
      </c>
      <c r="D10" s="7">
        <v>42815.016</v>
      </c>
      <c r="E10" s="6">
        <v>44662.43</v>
      </c>
      <c r="F10" s="6">
        <v>32303.865</v>
      </c>
      <c r="H10" s="5" t="s">
        <v>6</v>
      </c>
      <c r="I10" s="6">
        <v>17349.217</v>
      </c>
      <c r="J10" s="6">
        <v>44704.673</v>
      </c>
      <c r="K10" s="7">
        <v>49350.116</v>
      </c>
      <c r="L10" s="6">
        <v>31330.56</v>
      </c>
    </row>
    <row r="11" ht="16.35" spans="2:12">
      <c r="B11" s="5" t="s">
        <v>7</v>
      </c>
      <c r="C11" s="7">
        <v>31397.267</v>
      </c>
      <c r="D11" s="6">
        <v>28503.258</v>
      </c>
      <c r="E11" s="6">
        <v>34007.48</v>
      </c>
      <c r="F11" s="7">
        <v>39799.894</v>
      </c>
      <c r="H11" s="5" t="s">
        <v>7</v>
      </c>
      <c r="I11" s="6">
        <v>34949.187</v>
      </c>
      <c r="J11" s="7">
        <v>35694.137</v>
      </c>
      <c r="K11" s="6">
        <v>31710.167</v>
      </c>
      <c r="L11" s="6">
        <v>40629.187</v>
      </c>
    </row>
    <row r="12" ht="16.35" spans="2:12">
      <c r="B12" s="5" t="s">
        <v>8</v>
      </c>
      <c r="C12" s="6">
        <v>32768.43</v>
      </c>
      <c r="D12" s="7">
        <v>28915.016</v>
      </c>
      <c r="E12" s="6">
        <v>28606.723</v>
      </c>
      <c r="F12" s="6">
        <v>25265.359</v>
      </c>
      <c r="H12" s="5" t="s">
        <v>8</v>
      </c>
      <c r="I12" s="7">
        <v>27230.409</v>
      </c>
      <c r="J12" s="6">
        <v>37250.723</v>
      </c>
      <c r="K12" s="6">
        <v>31546.066</v>
      </c>
      <c r="L12" s="7">
        <v>36149.652</v>
      </c>
    </row>
    <row r="16" ht="15.6" spans="2:12">
      <c r="B16" s="8"/>
      <c r="C16" s="9" t="s">
        <v>1</v>
      </c>
      <c r="D16" s="9" t="s">
        <v>2</v>
      </c>
      <c r="E16" s="9" t="s">
        <v>3</v>
      </c>
      <c r="F16" s="9" t="s">
        <v>4</v>
      </c>
      <c r="H16" s="8"/>
      <c r="I16" s="9" t="s">
        <v>1</v>
      </c>
      <c r="J16" s="9" t="s">
        <v>2</v>
      </c>
      <c r="K16" s="9" t="s">
        <v>3</v>
      </c>
      <c r="L16" s="9" t="s">
        <v>4</v>
      </c>
    </row>
    <row r="17" ht="15.6" spans="2:12">
      <c r="B17" s="10" t="s">
        <v>9</v>
      </c>
      <c r="C17" s="11">
        <f>C4/C6</f>
        <v>0.76440200826991</v>
      </c>
      <c r="D17" s="11">
        <f>D4/D6</f>
        <v>1.40865266492702</v>
      </c>
      <c r="E17" s="11">
        <f>E4/E6</f>
        <v>1.48165873591781</v>
      </c>
      <c r="F17" s="11">
        <f>F4/F6</f>
        <v>0.744100001360514</v>
      </c>
      <c r="H17" s="10" t="s">
        <v>9</v>
      </c>
      <c r="I17" s="11">
        <f>I4/I6</f>
        <v>0.53495043684158</v>
      </c>
      <c r="J17" s="11">
        <f t="shared" ref="J17:L17" si="0">J4/J6</f>
        <v>1.09336048353185</v>
      </c>
      <c r="K17" s="11">
        <f t="shared" si="0"/>
        <v>1.2652038883688</v>
      </c>
      <c r="L17" s="11">
        <f t="shared" si="0"/>
        <v>0.80132351706143</v>
      </c>
    </row>
    <row r="18" ht="15.6" spans="2:12">
      <c r="B18" s="10" t="s">
        <v>10</v>
      </c>
      <c r="C18" s="11">
        <f>C5/$C$6</f>
        <v>1.43331996055901</v>
      </c>
      <c r="D18" s="11">
        <f>D5/$C$6</f>
        <v>1.3364982192568</v>
      </c>
      <c r="E18" s="11">
        <f>E5/$C$6</f>
        <v>1.36013941756055</v>
      </c>
      <c r="F18" s="11">
        <f>F5/$C$6</f>
        <v>1.2431169291657</v>
      </c>
      <c r="H18" s="10" t="s">
        <v>10</v>
      </c>
      <c r="I18" s="11">
        <f>I5/I6</f>
        <v>1.09392012885842</v>
      </c>
      <c r="J18" s="11">
        <f t="shared" ref="J18:L18" si="1">J5/J6</f>
        <v>0.969604014404414</v>
      </c>
      <c r="K18" s="11">
        <f t="shared" si="1"/>
        <v>0.882581309418324</v>
      </c>
      <c r="L18" s="11">
        <f t="shared" si="1"/>
        <v>0.789576336812524</v>
      </c>
    </row>
    <row r="19" spans="2:12">
      <c r="C19" s="12"/>
      <c r="D19" s="12"/>
      <c r="E19" s="12"/>
      <c r="F19" s="12"/>
      <c r="I19" s="12"/>
      <c r="J19" s="12"/>
      <c r="K19" s="12"/>
      <c r="L19" s="12"/>
    </row>
    <row r="20" ht="15.6" spans="2:12">
      <c r="B20" s="10" t="s">
        <v>9</v>
      </c>
      <c r="C20" s="10">
        <f>C7/C9</f>
        <v>0.316249159542955</v>
      </c>
      <c r="D20" s="10">
        <f>D7/D9</f>
        <v>1.1877558464846</v>
      </c>
      <c r="E20" s="10">
        <f>E7/E9</f>
        <v>1.11633793911067</v>
      </c>
      <c r="F20" s="10">
        <f>F7/F9</f>
        <v>0.781388739310824</v>
      </c>
      <c r="H20" s="10" t="s">
        <v>9</v>
      </c>
      <c r="I20" s="11">
        <f>I7/I9</f>
        <v>0.364853439846247</v>
      </c>
      <c r="J20" s="11">
        <f t="shared" ref="J20:L20" si="2">J7/J9</f>
        <v>0.833852120636049</v>
      </c>
      <c r="K20" s="11">
        <f t="shared" si="2"/>
        <v>0.907193985015879</v>
      </c>
      <c r="L20" s="11">
        <f t="shared" si="2"/>
        <v>0.71295772238501</v>
      </c>
    </row>
    <row r="21" ht="15.6" spans="2:12">
      <c r="B21" s="10" t="s">
        <v>10</v>
      </c>
      <c r="C21" s="10">
        <f>C8/C9</f>
        <v>1.01129177758601</v>
      </c>
      <c r="D21" s="10">
        <f>D8/D9</f>
        <v>0.779709384371974</v>
      </c>
      <c r="E21" s="10">
        <f>E8/E9</f>
        <v>0.993140526653659</v>
      </c>
      <c r="F21" s="10">
        <f>F8/F9</f>
        <v>1.02472869912702</v>
      </c>
      <c r="H21" s="10" t="s">
        <v>10</v>
      </c>
      <c r="I21" s="11">
        <f>I8/I9</f>
        <v>0.65858079319342</v>
      </c>
      <c r="J21" s="11">
        <f t="shared" ref="J21:L21" si="3">J8/J9</f>
        <v>0.709287054276049</v>
      </c>
      <c r="K21" s="11">
        <f t="shared" si="3"/>
        <v>0.757770283630858</v>
      </c>
      <c r="L21" s="11">
        <f t="shared" si="3"/>
        <v>0.812577255588842</v>
      </c>
    </row>
    <row r="22" spans="2:12">
      <c r="C22" s="12"/>
      <c r="D22" s="12"/>
      <c r="E22" s="12"/>
      <c r="F22" s="12"/>
      <c r="I22" s="12"/>
      <c r="J22" s="12"/>
      <c r="K22" s="12"/>
      <c r="L22" s="12"/>
    </row>
    <row r="23" ht="15.6" spans="2:12">
      <c r="B23" s="10" t="s">
        <v>9</v>
      </c>
      <c r="C23" s="11">
        <f>C10/C12</f>
        <v>0.460098393484216</v>
      </c>
      <c r="D23" s="11">
        <f>D10/D12</f>
        <v>1.48071908381444</v>
      </c>
      <c r="E23" s="11">
        <f>E10/E12</f>
        <v>1.56125642213545</v>
      </c>
      <c r="F23" s="11">
        <f>F10/F12</f>
        <v>1.27858325702002</v>
      </c>
      <c r="H23" s="10" t="s">
        <v>9</v>
      </c>
      <c r="I23" s="11">
        <f>I10/I12</f>
        <v>0.637126566846646</v>
      </c>
      <c r="J23" s="11">
        <f t="shared" ref="J23:L23" si="4">J10/J12</f>
        <v>1.20010215640647</v>
      </c>
      <c r="K23" s="11">
        <f t="shared" si="4"/>
        <v>1.56438257626165</v>
      </c>
      <c r="L23" s="11">
        <f t="shared" si="4"/>
        <v>0.866690500921005</v>
      </c>
    </row>
    <row r="24" ht="15.6" spans="2:12">
      <c r="B24" s="10" t="s">
        <v>10</v>
      </c>
      <c r="C24" s="11">
        <f>C11/C12</f>
        <v>0.958155975126059</v>
      </c>
      <c r="D24" s="11">
        <f>D11/D12</f>
        <v>0.985759717373146</v>
      </c>
      <c r="E24" s="11">
        <f>E11/E12</f>
        <v>1.18879327772007</v>
      </c>
      <c r="F24" s="11">
        <f>F11/F12</f>
        <v>1.57527522169782</v>
      </c>
      <c r="H24" s="10" t="s">
        <v>10</v>
      </c>
      <c r="I24" s="11">
        <f>I11/I12</f>
        <v>1.28346169901451</v>
      </c>
      <c r="J24" s="11">
        <f t="shared" ref="J24:L24" si="5">J11/J12</f>
        <v>0.958213267431078</v>
      </c>
      <c r="K24" s="11">
        <f t="shared" si="5"/>
        <v>1.00520194816051</v>
      </c>
      <c r="L24" s="11">
        <f t="shared" si="5"/>
        <v>1.12391640727274</v>
      </c>
    </row>
    <row r="26" ht="15.6" spans="2:12">
      <c r="B26" s="12"/>
      <c r="C26" s="9" t="s">
        <v>1</v>
      </c>
      <c r="D26" s="9" t="s">
        <v>5</v>
      </c>
      <c r="E26" s="9" t="s">
        <v>11</v>
      </c>
      <c r="F26" s="9" t="s">
        <v>12</v>
      </c>
    </row>
    <row r="27" ht="15.6" spans="2:12">
      <c r="B27" s="13" t="s">
        <v>9</v>
      </c>
      <c r="C27" s="11">
        <v>0.76440200826991</v>
      </c>
      <c r="D27" s="11">
        <v>1.40865266492702</v>
      </c>
      <c r="E27" s="11">
        <v>1.48165873591781</v>
      </c>
      <c r="F27" s="11">
        <v>0.744100001360514</v>
      </c>
      <c r="H27" s="14" t="s">
        <v>10</v>
      </c>
      <c r="I27" s="9" t="s">
        <v>1</v>
      </c>
      <c r="J27" s="9" t="s">
        <v>5</v>
      </c>
      <c r="K27" s="9" t="s">
        <v>11</v>
      </c>
      <c r="L27" s="9" t="s">
        <v>12</v>
      </c>
    </row>
    <row r="28" spans="2:12">
      <c r="B28" s="12"/>
      <c r="C28" s="11">
        <v>0.316249159542955</v>
      </c>
      <c r="D28" s="11">
        <v>1.1877558464846</v>
      </c>
      <c r="E28" s="11">
        <v>1.11633793911067</v>
      </c>
      <c r="F28" s="11">
        <v>0.781388739310824</v>
      </c>
      <c r="I28" s="15">
        <v>0.958155975126059</v>
      </c>
      <c r="J28" s="15">
        <v>0.985759717373146</v>
      </c>
      <c r="K28" s="15">
        <v>1.18879327772007</v>
      </c>
      <c r="L28" s="15">
        <v>1.57527522169782</v>
      </c>
    </row>
    <row r="29" spans="2:12">
      <c r="B29" s="12"/>
      <c r="C29" s="15">
        <v>0.53495043684158</v>
      </c>
      <c r="D29" s="15">
        <v>1.09336048353185</v>
      </c>
      <c r="E29" s="15">
        <v>1.2652038883688</v>
      </c>
      <c r="F29" s="15">
        <v>0.80132351706143</v>
      </c>
      <c r="I29" s="15">
        <v>1.01129177758601</v>
      </c>
      <c r="J29" s="15">
        <v>0.779709384371974</v>
      </c>
      <c r="K29" s="15">
        <v>0.993140526653659</v>
      </c>
      <c r="L29" s="15">
        <v>1.02472869912702</v>
      </c>
    </row>
    <row r="30" spans="2:12">
      <c r="C30" s="15">
        <v>0.364853439846247</v>
      </c>
      <c r="D30" s="15">
        <v>0.833852120636049</v>
      </c>
      <c r="E30" s="15">
        <v>0.907193985015879</v>
      </c>
      <c r="F30" s="15">
        <v>0.71295772238501</v>
      </c>
      <c r="I30" s="15">
        <v>1.09392012885842</v>
      </c>
      <c r="J30" s="15">
        <v>0.969604014404414</v>
      </c>
      <c r="K30" s="15">
        <v>0.882581309418324</v>
      </c>
      <c r="L30" s="15">
        <v>0.789576336812524</v>
      </c>
    </row>
    <row r="31" spans="2:12">
      <c r="C31" s="15">
        <v>0.637126566846646</v>
      </c>
      <c r="D31" s="15">
        <v>1.20010215640647</v>
      </c>
      <c r="E31" s="15">
        <v>1.56438257626165</v>
      </c>
      <c r="F31" s="15">
        <v>0.866690500921005</v>
      </c>
      <c r="I31" s="15">
        <v>0.65858079319342</v>
      </c>
      <c r="J31" s="15">
        <v>0.709287054276049</v>
      </c>
      <c r="K31" s="15">
        <v>0.757770283630858</v>
      </c>
      <c r="L31" s="15">
        <v>0.812577255588842</v>
      </c>
    </row>
    <row r="32" spans="2:12">
      <c r="C32" s="16">
        <f>AVERAGE(C27:C31)</f>
        <v>0.523516322269467</v>
      </c>
      <c r="D32" s="17"/>
      <c r="E32" s="17"/>
      <c r="F32" s="17"/>
      <c r="I32" s="15">
        <v>1.28346169901451</v>
      </c>
      <c r="J32" s="15">
        <v>0.958213267431078</v>
      </c>
      <c r="K32" s="15">
        <v>1.00520194816051</v>
      </c>
      <c r="L32" s="15">
        <v>1.12391640727274</v>
      </c>
    </row>
    <row r="33" spans="2:12">
      <c r="I33" s="18">
        <f>AVERAGE(I28:I32)</f>
        <v>1.00108207475568</v>
      </c>
    </row>
    <row r="35" ht="15.6" spans="2:12">
      <c r="C35" s="19" t="s">
        <v>1</v>
      </c>
      <c r="D35" s="19" t="s">
        <v>5</v>
      </c>
      <c r="E35" s="19" t="s">
        <v>11</v>
      </c>
      <c r="F35" s="19" t="s">
        <v>12</v>
      </c>
    </row>
    <row r="36" ht="15.6" spans="2:12">
      <c r="C36" s="20">
        <f>C27/$C$32</f>
        <v>1.46013023043139</v>
      </c>
      <c r="D36" s="20">
        <f>D27/$C$32</f>
        <v>2.69075214087011</v>
      </c>
      <c r="E36" s="20">
        <f>E27/$C$32</f>
        <v>2.83020542605959</v>
      </c>
      <c r="F36" s="20">
        <f>F27/$C$32</f>
        <v>1.42135014651464</v>
      </c>
      <c r="I36" s="21" t="s">
        <v>1</v>
      </c>
      <c r="J36" s="21" t="s">
        <v>5</v>
      </c>
      <c r="K36" s="21" t="s">
        <v>11</v>
      </c>
      <c r="L36" s="21" t="s">
        <v>12</v>
      </c>
    </row>
    <row r="37" ht="15.6" spans="2:12">
      <c r="B37" s="13" t="s">
        <v>9</v>
      </c>
      <c r="C37" s="20">
        <f>C28/$C$32</f>
        <v>0.60408653195759</v>
      </c>
      <c r="D37" s="20">
        <f>D28/$C$32</f>
        <v>2.26880384805507</v>
      </c>
      <c r="E37" s="20">
        <f>E28/$C$32</f>
        <v>2.1323842096676</v>
      </c>
      <c r="F37" s="20">
        <f>F28/$C$32</f>
        <v>1.49257760660349</v>
      </c>
      <c r="H37" s="14" t="s">
        <v>10</v>
      </c>
      <c r="I37" s="22">
        <f>I28/$I$33</f>
        <v>0.957120299411914</v>
      </c>
      <c r="J37" s="22">
        <f>J28/$I$33</f>
        <v>0.984694204632247</v>
      </c>
      <c r="K37" s="22">
        <f>K28/$I$33</f>
        <v>1.1875083049611</v>
      </c>
      <c r="L37" s="22">
        <f>L28/$I$33</f>
        <v>1.57357249862083</v>
      </c>
    </row>
    <row r="38" spans="2:12">
      <c r="C38" s="20">
        <f>C29/$C$32</f>
        <v>1.02184098964201</v>
      </c>
      <c r="D38" s="20">
        <f>D29/$C$32</f>
        <v>2.08849359040436</v>
      </c>
      <c r="E38" s="20">
        <f>E29/$C$32</f>
        <v>2.41674200889111</v>
      </c>
      <c r="F38" s="20">
        <f>F29/$C$32</f>
        <v>1.53065622402689</v>
      </c>
      <c r="I38" s="22">
        <f>I29/$I$33</f>
        <v>1.0101986671101</v>
      </c>
      <c r="J38" s="22">
        <f>J29/$I$33</f>
        <v>0.778866592494191</v>
      </c>
      <c r="K38" s="22">
        <f>K29/$I$33</f>
        <v>0.992067035958104</v>
      </c>
      <c r="L38" s="22">
        <f>L29/$I$33</f>
        <v>1.02362106461362</v>
      </c>
    </row>
    <row r="39" spans="2:12">
      <c r="C39" s="20">
        <f>C30/$C$32</f>
        <v>0.69692848976435</v>
      </c>
      <c r="D39" s="20">
        <f>D30/$C$32</f>
        <v>1.59279106527426</v>
      </c>
      <c r="E39" s="20">
        <f>E30/$C$32</f>
        <v>1.73288576960342</v>
      </c>
      <c r="F39" s="20">
        <f>F30/$C$32</f>
        <v>1.36186340722732</v>
      </c>
      <c r="I39" s="22">
        <f>I30/$I$33</f>
        <v>1.09273770497328</v>
      </c>
      <c r="J39" s="22">
        <f>J30/$I$33</f>
        <v>0.968555964445821</v>
      </c>
      <c r="K39" s="22">
        <f>K30/$I$33</f>
        <v>0.881627322748458</v>
      </c>
      <c r="L39" s="22">
        <f>L30/$I$33</f>
        <v>0.788722879695176</v>
      </c>
    </row>
    <row r="40" spans="2:12">
      <c r="C40" s="20">
        <f>C31/$C$32</f>
        <v>1.21701375820466</v>
      </c>
      <c r="D40" s="20">
        <f>D31/$C$32</f>
        <v>2.29238727687414</v>
      </c>
      <c r="E40" s="20">
        <f>E31/$C$32</f>
        <v>2.98822120670465</v>
      </c>
      <c r="F40" s="20">
        <f>F31/$C$32</f>
        <v>1.65551762963925</v>
      </c>
      <c r="I40" s="22">
        <f>I31/$I$33</f>
        <v>0.657868929831901</v>
      </c>
      <c r="J40" s="22">
        <f>J31/$I$33</f>
        <v>0.708520382256523</v>
      </c>
      <c r="K40" s="22">
        <f>K31/$I$33</f>
        <v>0.756951205839735</v>
      </c>
      <c r="L40" s="22">
        <f>L31/$I$33</f>
        <v>0.811698936660268</v>
      </c>
    </row>
    <row r="41" spans="2:12">
      <c r="I41" s="22">
        <f>I32/$I$33</f>
        <v>1.2820743986728</v>
      </c>
      <c r="J41" s="22">
        <f>J32/$I$33</f>
        <v>0.957177529789386</v>
      </c>
      <c r="K41" s="22">
        <f>K32/$I$33</f>
        <v>1.00411542021251</v>
      </c>
      <c r="L41" s="22">
        <f>L32/$I$33</f>
        <v>1.12270156025623</v>
      </c>
    </row>
    <row r="43" spans="2:12">
      <c r="C43" s="1" t="s">
        <v>13</v>
      </c>
      <c r="D43" s="1"/>
      <c r="E43" s="1"/>
      <c r="F43" s="1"/>
    </row>
    <row r="44" ht="15.15" spans="2:12">
      <c r="C44" s="1"/>
      <c r="D44" s="1"/>
      <c r="E44" s="1"/>
      <c r="F44" s="1"/>
    </row>
    <row r="45" ht="16.35" spans="2:12">
      <c r="B45" s="4"/>
      <c r="C45" s="3" t="s">
        <v>1</v>
      </c>
      <c r="D45" s="3" t="s">
        <v>2</v>
      </c>
      <c r="E45" s="3" t="s">
        <v>4</v>
      </c>
      <c r="F45" s="3" t="s">
        <v>14</v>
      </c>
      <c r="H45" s="4"/>
      <c r="I45" s="3" t="s">
        <v>1</v>
      </c>
      <c r="J45" s="3" t="s">
        <v>5</v>
      </c>
      <c r="K45" s="3" t="s">
        <v>4</v>
      </c>
      <c r="L45" s="3" t="s">
        <v>14</v>
      </c>
    </row>
    <row r="46" ht="16.35" spans="2:12">
      <c r="B46" s="5" t="s">
        <v>6</v>
      </c>
      <c r="C46" s="23"/>
      <c r="D46" s="23"/>
      <c r="E46" s="23"/>
      <c r="F46" s="23"/>
      <c r="H46" s="7" t="s">
        <v>6</v>
      </c>
      <c r="I46" s="24">
        <v>19952.167</v>
      </c>
      <c r="J46" s="24">
        <v>42920.258</v>
      </c>
      <c r="K46" s="24">
        <v>27107.238</v>
      </c>
      <c r="L46" s="24">
        <v>34851.066</v>
      </c>
    </row>
    <row r="47" ht="16.35" spans="2:12">
      <c r="B47" s="5" t="s">
        <v>7</v>
      </c>
      <c r="C47" s="23"/>
      <c r="D47" s="23"/>
      <c r="E47" s="23"/>
      <c r="F47" s="23"/>
      <c r="H47" s="6"/>
      <c r="I47" s="24">
        <v>18987.874</v>
      </c>
      <c r="J47" s="24">
        <v>41844.773</v>
      </c>
      <c r="K47" s="24">
        <v>30457.238</v>
      </c>
      <c r="L47" s="24">
        <v>36453.501</v>
      </c>
    </row>
    <row r="48" ht="16.35" spans="2:12">
      <c r="B48" s="5" t="s">
        <v>8</v>
      </c>
      <c r="C48" s="23"/>
      <c r="D48" s="23"/>
      <c r="E48" s="23"/>
      <c r="F48" s="23"/>
      <c r="H48" s="6"/>
      <c r="I48" s="24">
        <v>18550.288</v>
      </c>
      <c r="J48" s="24">
        <v>44293.945</v>
      </c>
      <c r="K48" s="24">
        <v>34759.024</v>
      </c>
      <c r="L48" s="24">
        <v>41270.258</v>
      </c>
    </row>
    <row r="49" ht="15.6" spans="2:12">
      <c r="B49" s="5" t="s">
        <v>6</v>
      </c>
      <c r="C49" s="25">
        <v>11983.581</v>
      </c>
      <c r="D49" s="25">
        <v>36961.43</v>
      </c>
      <c r="E49" s="25">
        <v>28198.51</v>
      </c>
      <c r="F49" s="25">
        <v>38589.915</v>
      </c>
      <c r="H49" s="7" t="s">
        <v>7</v>
      </c>
      <c r="I49" s="24">
        <v>47003.267</v>
      </c>
      <c r="J49" s="24">
        <v>47284.681</v>
      </c>
      <c r="K49" s="24">
        <v>44390.924</v>
      </c>
      <c r="L49" s="24">
        <v>45276.894</v>
      </c>
    </row>
    <row r="50" ht="15.6" spans="2:12">
      <c r="B50" s="5" t="s">
        <v>7</v>
      </c>
      <c r="C50" s="25">
        <v>38750.016</v>
      </c>
      <c r="D50" s="25">
        <v>37672.551</v>
      </c>
      <c r="E50" s="25">
        <v>32693.238</v>
      </c>
      <c r="F50" s="25">
        <v>36979.137</v>
      </c>
      <c r="H50" s="6"/>
      <c r="I50" s="24">
        <v>49165.61</v>
      </c>
      <c r="J50" s="24">
        <v>46774.104</v>
      </c>
      <c r="K50" s="24">
        <v>47537.468</v>
      </c>
      <c r="L50" s="24">
        <v>47671.125</v>
      </c>
    </row>
    <row r="51" ht="16.35" spans="2:12">
      <c r="B51" s="5" t="s">
        <v>8</v>
      </c>
      <c r="C51" s="25">
        <v>41901.602</v>
      </c>
      <c r="D51" s="25">
        <v>38014.045</v>
      </c>
      <c r="E51" s="25">
        <v>37727.066</v>
      </c>
      <c r="F51" s="25">
        <v>39269.652</v>
      </c>
      <c r="H51" s="6"/>
      <c r="I51" s="24">
        <v>49747.489</v>
      </c>
      <c r="J51" s="24">
        <v>45123.418</v>
      </c>
      <c r="K51" s="24">
        <v>44879.246</v>
      </c>
      <c r="L51" s="24">
        <v>45115.853</v>
      </c>
    </row>
    <row r="52" ht="16.35" spans="2:12">
      <c r="B52" s="5" t="s">
        <v>6</v>
      </c>
      <c r="C52" s="24">
        <v>18332.752</v>
      </c>
      <c r="D52" s="24">
        <v>42219.48</v>
      </c>
      <c r="E52" s="24">
        <v>29775.995</v>
      </c>
      <c r="F52" s="24">
        <v>38277.673</v>
      </c>
      <c r="H52" s="7" t="s">
        <v>8</v>
      </c>
      <c r="I52" s="24">
        <v>42811.51</v>
      </c>
      <c r="J52" s="24">
        <v>43257.853</v>
      </c>
      <c r="K52" s="24">
        <v>37098.945</v>
      </c>
      <c r="L52" s="24">
        <v>39612.288</v>
      </c>
    </row>
    <row r="53" ht="16.35" spans="2:12">
      <c r="B53" s="5" t="s">
        <v>7</v>
      </c>
      <c r="C53" s="24">
        <v>40250.409</v>
      </c>
      <c r="D53" s="24">
        <v>43035.652</v>
      </c>
      <c r="E53" s="24">
        <v>42648.167</v>
      </c>
      <c r="F53" s="24">
        <v>37983.622</v>
      </c>
      <c r="H53" s="26"/>
      <c r="I53" s="24">
        <v>42751.045</v>
      </c>
      <c r="J53" s="24">
        <v>38639.439</v>
      </c>
      <c r="K53" s="24">
        <v>38927.167</v>
      </c>
      <c r="L53" s="24">
        <v>36876.116</v>
      </c>
    </row>
    <row r="54" ht="16.35" spans="2:12">
      <c r="B54" s="5" t="s">
        <v>8</v>
      </c>
      <c r="C54" s="24">
        <v>42965.309</v>
      </c>
      <c r="D54" s="24">
        <v>42426.238</v>
      </c>
      <c r="E54" s="24">
        <v>40719.602</v>
      </c>
      <c r="F54" s="24">
        <v>33782.066</v>
      </c>
      <c r="H54" s="26"/>
      <c r="I54" s="24">
        <v>40784.844</v>
      </c>
      <c r="J54" s="24">
        <v>36063.238</v>
      </c>
      <c r="K54" s="24">
        <v>35709.844</v>
      </c>
      <c r="L54" s="24">
        <v>34710.602</v>
      </c>
    </row>
    <row r="57" ht="15.6" spans="2:12">
      <c r="B57" s="15"/>
      <c r="C57" s="9" t="s">
        <v>1</v>
      </c>
      <c r="D57" s="9" t="s">
        <v>2</v>
      </c>
      <c r="E57" s="9" t="s">
        <v>4</v>
      </c>
      <c r="F57" s="9" t="s">
        <v>14</v>
      </c>
      <c r="I57" s="9" t="s">
        <v>1</v>
      </c>
      <c r="J57" s="9" t="s">
        <v>2</v>
      </c>
      <c r="K57" s="9" t="s">
        <v>4</v>
      </c>
      <c r="L57" s="9" t="s">
        <v>14</v>
      </c>
    </row>
    <row r="58" ht="15.6" spans="2:12">
      <c r="B58" s="10" t="s">
        <v>9</v>
      </c>
      <c r="C58" s="15">
        <f>C49/C51</f>
        <v>0.285993385169378</v>
      </c>
      <c r="D58" s="15">
        <f>D49/D51</f>
        <v>0.972309839692145</v>
      </c>
      <c r="E58" s="15">
        <f>E49/E51</f>
        <v>0.747434481122916</v>
      </c>
      <c r="F58" s="15">
        <f>F49/F51</f>
        <v>0.982690526516507</v>
      </c>
      <c r="H58" s="10" t="s">
        <v>9</v>
      </c>
      <c r="I58" s="15">
        <f>I46/I52</f>
        <v>0.466046794425144</v>
      </c>
      <c r="J58" s="15">
        <f>J46/J52</f>
        <v>0.992195752294965</v>
      </c>
      <c r="K58" s="15">
        <f>K46/K52</f>
        <v>0.73067409329295</v>
      </c>
      <c r="L58" s="15">
        <f>L46/L52</f>
        <v>0.879804418265362</v>
      </c>
    </row>
    <row r="59" ht="15.6" spans="2:12">
      <c r="B59" s="10" t="s">
        <v>10</v>
      </c>
      <c r="C59" s="15">
        <f>C50/C51</f>
        <v>0.924786026080817</v>
      </c>
      <c r="D59" s="15">
        <f>D50/D51</f>
        <v>0.991016636088056</v>
      </c>
      <c r="E59" s="15">
        <f>E50/E51</f>
        <v>0.866572502616557</v>
      </c>
      <c r="F59" s="15">
        <f>F50/F51</f>
        <v>0.941672133992937</v>
      </c>
      <c r="H59" s="10" t="s">
        <v>10</v>
      </c>
      <c r="I59" s="15">
        <f>I49/I52</f>
        <v>1.09791191667848</v>
      </c>
      <c r="J59" s="15">
        <f>J49/J52</f>
        <v>1.09308894734096</v>
      </c>
      <c r="K59" s="15">
        <f>K49/K52</f>
        <v>1.19655488855546</v>
      </c>
      <c r="L59" s="15">
        <f>L49/L52</f>
        <v>1.14300123234487</v>
      </c>
    </row>
    <row r="60" spans="2:12">
      <c r="B60" s="17"/>
      <c r="C60" s="17"/>
      <c r="D60" s="17"/>
      <c r="E60" s="17"/>
      <c r="F60" s="17"/>
      <c r="H60" s="17"/>
    </row>
    <row r="61" ht="15.6" spans="2:12">
      <c r="B61" s="10" t="s">
        <v>9</v>
      </c>
      <c r="C61" s="15">
        <f>C52/C54</f>
        <v>0.426687307194742</v>
      </c>
      <c r="D61" s="15">
        <f>D52/D54</f>
        <v>0.995126647806954</v>
      </c>
      <c r="E61" s="15">
        <f>E52/E54</f>
        <v>0.731244745466815</v>
      </c>
      <c r="F61" s="15">
        <f>F52/F54</f>
        <v>1.13307673367283</v>
      </c>
      <c r="H61" s="10" t="s">
        <v>9</v>
      </c>
      <c r="I61" s="15">
        <f>I47/I53</f>
        <v>0.444149938323145</v>
      </c>
      <c r="J61" s="15">
        <f>J47/J53</f>
        <v>1.08295498286091</v>
      </c>
      <c r="K61" s="15">
        <f>K47/K53</f>
        <v>0.78241599240962</v>
      </c>
      <c r="L61" s="15">
        <f>L47/L53</f>
        <v>0.988539601079463</v>
      </c>
    </row>
    <row r="62" ht="15.6" spans="2:12">
      <c r="B62" s="10" t="s">
        <v>10</v>
      </c>
      <c r="C62" s="15">
        <f>C53/C54</f>
        <v>0.93681181252531</v>
      </c>
      <c r="D62" s="15">
        <f>D53/D54</f>
        <v>1.01436408290549</v>
      </c>
      <c r="E62" s="15">
        <f>E53/E54</f>
        <v>1.04736207883368</v>
      </c>
      <c r="F62" s="15">
        <f>F53/F54</f>
        <v>1.12437238148786</v>
      </c>
      <c r="H62" s="10" t="s">
        <v>10</v>
      </c>
      <c r="I62" s="15">
        <f>I50/I53</f>
        <v>1.15004463633579</v>
      </c>
      <c r="J62" s="15">
        <f>J50/J53</f>
        <v>1.21052751309355</v>
      </c>
      <c r="K62" s="15">
        <f>K50/K53</f>
        <v>1.2211900239234</v>
      </c>
      <c r="L62" s="15">
        <f>L50/L53</f>
        <v>1.29273714726356</v>
      </c>
    </row>
    <row r="63" spans="2:12">
      <c r="H63" s="17"/>
    </row>
    <row r="64" ht="15.6" spans="2:12">
      <c r="H64" s="10" t="s">
        <v>9</v>
      </c>
      <c r="I64" s="15">
        <f>I48/I54</f>
        <v>0.454832878605592</v>
      </c>
      <c r="J64" s="15">
        <f>J48/J54</f>
        <v>1.22822983892905</v>
      </c>
      <c r="K64" s="15">
        <f>K48/K54</f>
        <v>0.973373728543871</v>
      </c>
      <c r="L64" s="15">
        <f>L48/L54</f>
        <v>1.18898133774805</v>
      </c>
    </row>
    <row r="65" ht="15.6" spans="2:12">
      <c r="H65" s="10" t="s">
        <v>10</v>
      </c>
      <c r="I65" s="15">
        <f>I51/I54</f>
        <v>1.21975430382914</v>
      </c>
      <c r="J65" s="15">
        <f>J51/J54</f>
        <v>1.25123035263777</v>
      </c>
      <c r="K65" s="15">
        <f>K51/K54</f>
        <v>1.25677519061691</v>
      </c>
      <c r="L65" s="15">
        <f>L51/L54</f>
        <v>1.29977155106673</v>
      </c>
    </row>
    <row r="66" ht="15.6" spans="2:12">
      <c r="C66" s="9" t="s">
        <v>1</v>
      </c>
      <c r="D66" s="9" t="s">
        <v>2</v>
      </c>
      <c r="E66" s="9" t="s">
        <v>4</v>
      </c>
      <c r="F66" s="9" t="s">
        <v>14</v>
      </c>
    </row>
    <row r="67" ht="15.6" spans="2:12">
      <c r="B67" s="14" t="s">
        <v>9</v>
      </c>
      <c r="C67" s="15">
        <v>0.285993385169378</v>
      </c>
      <c r="D67" s="15">
        <v>0.972309839692145</v>
      </c>
      <c r="E67" s="15">
        <v>0.747434481122916</v>
      </c>
      <c r="F67" s="15">
        <v>0.982690526516507</v>
      </c>
      <c r="H67" s="14" t="s">
        <v>10</v>
      </c>
      <c r="I67" s="9" t="s">
        <v>1</v>
      </c>
      <c r="J67" s="9" t="s">
        <v>2</v>
      </c>
      <c r="K67" s="9" t="s">
        <v>4</v>
      </c>
      <c r="L67" s="9" t="s">
        <v>14</v>
      </c>
    </row>
    <row r="68" spans="2:12">
      <c r="C68" s="15">
        <v>0.426687307194742</v>
      </c>
      <c r="D68" s="15">
        <v>0.995126647806954</v>
      </c>
      <c r="E68" s="15">
        <v>0.731244745466815</v>
      </c>
      <c r="F68" s="15">
        <v>1.13307673367283</v>
      </c>
      <c r="I68" s="15">
        <v>0.924786026080817</v>
      </c>
      <c r="J68" s="15">
        <v>0.991016636088056</v>
      </c>
      <c r="K68" s="15">
        <v>0.866572502616557</v>
      </c>
      <c r="L68" s="15">
        <v>0.941672133992937</v>
      </c>
    </row>
    <row r="69" spans="2:12">
      <c r="C69" s="15">
        <v>0.466046794425144</v>
      </c>
      <c r="D69" s="15">
        <v>0.992195752294965</v>
      </c>
      <c r="E69" s="15">
        <v>0.73067409329295</v>
      </c>
      <c r="F69" s="15">
        <v>0.879804418265362</v>
      </c>
      <c r="I69" s="15">
        <v>0.93681181252531</v>
      </c>
      <c r="J69" s="15">
        <v>1.01436408290549</v>
      </c>
      <c r="K69" s="15">
        <v>1.04736207883368</v>
      </c>
      <c r="L69" s="15">
        <v>1.12437238148786</v>
      </c>
    </row>
    <row r="70" spans="2:12">
      <c r="C70" s="15">
        <v>0.444149938323145</v>
      </c>
      <c r="D70" s="15">
        <v>1.08295498286091</v>
      </c>
      <c r="E70" s="15">
        <v>0.78241599240962</v>
      </c>
      <c r="F70" s="15">
        <v>0.988539601079463</v>
      </c>
      <c r="I70" s="15">
        <v>1.09791191667848</v>
      </c>
      <c r="J70" s="15">
        <v>1.09308894734096</v>
      </c>
      <c r="K70" s="15">
        <v>1.19655488855546</v>
      </c>
      <c r="L70" s="15">
        <v>1.14300123234487</v>
      </c>
    </row>
    <row r="71" spans="2:12">
      <c r="C71" s="15">
        <v>0.454832878605592</v>
      </c>
      <c r="D71" s="15">
        <v>1.22822983892905</v>
      </c>
      <c r="E71" s="15">
        <v>0.973373728543871</v>
      </c>
      <c r="F71" s="15">
        <v>1.18898133774805</v>
      </c>
      <c r="I71" s="15">
        <v>1.15004463633579</v>
      </c>
      <c r="J71" s="15">
        <v>1.21052751309355</v>
      </c>
      <c r="K71" s="15">
        <v>1.2211900239234</v>
      </c>
      <c r="L71" s="15">
        <v>1.29273714726356</v>
      </c>
    </row>
    <row r="72" spans="2:12">
      <c r="C72" s="27">
        <f>AVERAGE(C67:C71)</f>
        <v>0.4155420607436</v>
      </c>
      <c r="I72" s="15">
        <v>1.21975430382914</v>
      </c>
      <c r="J72" s="15">
        <v>1.25123035263777</v>
      </c>
      <c r="K72" s="15">
        <v>1.25677519061691</v>
      </c>
      <c r="L72" s="15">
        <v>1.29977155106673</v>
      </c>
    </row>
    <row r="73" spans="2:12">
      <c r="I73" s="27">
        <f>AVERAGE(I68:I72)</f>
        <v>1.06586173908991</v>
      </c>
    </row>
    <row r="75" ht="15.6" spans="2:12">
      <c r="C75" s="28" t="s">
        <v>1</v>
      </c>
      <c r="D75" s="28" t="s">
        <v>5</v>
      </c>
      <c r="E75" s="28" t="s">
        <v>12</v>
      </c>
      <c r="F75" s="28" t="s">
        <v>15</v>
      </c>
    </row>
    <row r="76" ht="15.6" spans="2:12">
      <c r="B76" s="14" t="s">
        <v>9</v>
      </c>
      <c r="C76" s="29">
        <f>C67/$C$72</f>
        <v>0.688241726138629</v>
      </c>
      <c r="D76" s="29">
        <f>D67/$C$72</f>
        <v>2.33985902161679</v>
      </c>
      <c r="E76" s="29">
        <f>E67/$C$72</f>
        <v>1.79869753686403</v>
      </c>
      <c r="F76" s="29">
        <f>F67/$C$72</f>
        <v>2.3648400952674</v>
      </c>
      <c r="I76" s="28" t="s">
        <v>1</v>
      </c>
      <c r="J76" s="28" t="s">
        <v>5</v>
      </c>
      <c r="K76" s="28" t="s">
        <v>12</v>
      </c>
      <c r="L76" s="28" t="s">
        <v>15</v>
      </c>
    </row>
    <row r="77" ht="15.6" spans="2:12">
      <c r="C77" s="29">
        <f>C68/$C$72</f>
        <v>1.02682098276934</v>
      </c>
      <c r="D77" s="29">
        <f>D68/$C$72</f>
        <v>2.39476756222031</v>
      </c>
      <c r="E77" s="29">
        <f>E68/$C$72</f>
        <v>1.75973701472788</v>
      </c>
      <c r="F77" s="29">
        <f>F68/$C$72</f>
        <v>2.72674379013577</v>
      </c>
      <c r="H77" s="14" t="s">
        <v>10</v>
      </c>
      <c r="I77" s="29">
        <f>I68/$I$73</f>
        <v>0.867641638839997</v>
      </c>
      <c r="J77" s="29">
        <f t="shared" ref="I77:L82" si="6">J68/$I$73</f>
        <v>0.929779726340718</v>
      </c>
      <c r="K77" s="29">
        <f t="shared" si="6"/>
        <v>0.813025245991553</v>
      </c>
      <c r="L77" s="29">
        <f t="shared" si="6"/>
        <v>0.883484320205536</v>
      </c>
    </row>
    <row r="78" spans="2:12">
      <c r="C78" s="29">
        <f>C69/$C$72</f>
        <v>1.12153940227174</v>
      </c>
      <c r="D78" s="29">
        <f>D69/$C$72</f>
        <v>2.38771437605969</v>
      </c>
      <c r="E78" s="29">
        <f>E69/$C$72</f>
        <v>1.75836374297569</v>
      </c>
      <c r="F78" s="29">
        <f>F69/$C$72</f>
        <v>2.11724516331988</v>
      </c>
      <c r="I78" s="29">
        <f t="shared" si="6"/>
        <v>0.878924327769953</v>
      </c>
      <c r="J78" s="29">
        <f t="shared" si="6"/>
        <v>0.951684487494232</v>
      </c>
      <c r="K78" s="29">
        <f t="shared" si="6"/>
        <v>0.982643470932707</v>
      </c>
      <c r="L78" s="29">
        <f t="shared" si="6"/>
        <v>1.05489515220605</v>
      </c>
    </row>
    <row r="79" spans="2:12">
      <c r="C79" s="29">
        <f>C70/$C$72</f>
        <v>1.06884472182756</v>
      </c>
      <c r="D79" s="29">
        <f>D70/$C$72</f>
        <v>2.60612603432488</v>
      </c>
      <c r="E79" s="29">
        <f>E70/$C$72</f>
        <v>1.88288037800436</v>
      </c>
      <c r="F79" s="29">
        <f>F70/$C$72</f>
        <v>2.37891586548543</v>
      </c>
      <c r="I79" s="29">
        <f t="shared" si="6"/>
        <v>1.03006973269905</v>
      </c>
      <c r="J79" s="29">
        <f t="shared" si="6"/>
        <v>1.02554478433038</v>
      </c>
      <c r="K79" s="29">
        <f t="shared" si="6"/>
        <v>1.1226173570853</v>
      </c>
      <c r="L79" s="29">
        <f t="shared" si="6"/>
        <v>1.07237288892726</v>
      </c>
    </row>
    <row r="80" spans="2:12">
      <c r="C80" s="29">
        <f>C71/$C$72</f>
        <v>1.09455316699273</v>
      </c>
      <c r="D80" s="29">
        <f>D71/$C$72</f>
        <v>2.95572928702132</v>
      </c>
      <c r="E80" s="29">
        <f>E71/$C$72</f>
        <v>2.34241926509689</v>
      </c>
      <c r="F80" s="29">
        <f>F71/$C$72</f>
        <v>2.86127795492085</v>
      </c>
      <c r="I80" s="29">
        <f t="shared" si="6"/>
        <v>1.07898106682933</v>
      </c>
      <c r="J80" s="29">
        <f t="shared" si="6"/>
        <v>1.13572658507019</v>
      </c>
      <c r="K80" s="29">
        <f t="shared" si="6"/>
        <v>1.14573023792571</v>
      </c>
      <c r="L80" s="29">
        <f t="shared" si="6"/>
        <v>1.21285632071508</v>
      </c>
    </row>
    <row r="81" spans="9:12">
      <c r="I81" s="29">
        <f t="shared" si="6"/>
        <v>1.14438323386168</v>
      </c>
      <c r="J81" s="29">
        <f t="shared" si="6"/>
        <v>1.17391431435201</v>
      </c>
      <c r="K81" s="29">
        <f t="shared" si="6"/>
        <v>1.17911652564807</v>
      </c>
      <c r="L81" s="29">
        <f t="shared" si="6"/>
        <v>1.21945605456909</v>
      </c>
    </row>
  </sheetData>
  <mergeCells count="2">
    <mergeCell ref="B1:F2"/>
    <mergeCell ref="C43:F4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97895</dc:creator>
  <cp:lastModifiedBy>灰色的一笔</cp:lastModifiedBy>
  <dcterms:created xsi:type="dcterms:W3CDTF">2023-05-12T11:15:00Z</dcterms:created>
  <dcterms:modified xsi:type="dcterms:W3CDTF">2026-05-06T11:38:58Z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49687EC46FFA41E3877B9AE9E5E09AEF_12</vt:lpwstr>
  </property>
  <property fmtid="{D5CDD505-2E9C-101B-9397-08002B2CF9AE}" pid="4" name="CalculationRule">
    <vt:i4>0</vt:i4>
  </property>
</Properties>
</file>